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nas\Afdelingen\OR\VU\Projecten\2022\2252\002 Werkvoorbereiding\02 Documenten\Cultuurtechnisch\beplantingsplan\"/>
    </mc:Choice>
  </mc:AlternateContent>
  <xr:revisionPtr revIDLastSave="0" documentId="13_ncr:1_{13C2A922-D470-4224-90C5-DA93287194F4}" xr6:coauthVersionLast="47" xr6:coauthVersionMax="47" xr10:uidLastSave="{00000000-0000-0000-0000-000000000000}"/>
  <bookViews>
    <workbookView xWindow="-108" yWindow="-108" windowWidth="23256" windowHeight="12576" xr2:uid="{E47DA8CC-5DF9-48FD-8284-29724523428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3" i="1"/>
  <c r="C28" i="1"/>
  <c r="E28" i="1" s="1"/>
  <c r="C27" i="1"/>
  <c r="E27" i="1" s="1"/>
  <c r="C26" i="1"/>
  <c r="E26" i="1" s="1"/>
  <c r="C25" i="1"/>
  <c r="E25" i="1" s="1"/>
  <c r="C24" i="1"/>
  <c r="E24" i="1" s="1"/>
  <c r="C23" i="1"/>
  <c r="E23" i="1" s="1"/>
  <c r="C22" i="1"/>
  <c r="E22" i="1" s="1"/>
  <c r="C21" i="1"/>
  <c r="E21" i="1" s="1"/>
  <c r="C20" i="1"/>
  <c r="E20" i="1" s="1"/>
  <c r="E19" i="1"/>
  <c r="E18" i="1"/>
  <c r="C18" i="1"/>
</calcChain>
</file>

<file path=xl/sharedStrings.xml><?xml version="1.0" encoding="utf-8"?>
<sst xmlns="http://schemas.openxmlformats.org/spreadsheetml/2006/main" count="77" uniqueCount="53">
  <si>
    <t>Plantlijst Zeeheldenkwartier Hilversum</t>
  </si>
  <si>
    <t>Bomen</t>
  </si>
  <si>
    <t>Soort</t>
  </si>
  <si>
    <t>Plantcode</t>
  </si>
  <si>
    <t>Aantal</t>
  </si>
  <si>
    <t>Plantmaat</t>
  </si>
  <si>
    <t>Fraxinus excelsior 'Diversifolia'</t>
  </si>
  <si>
    <t>FeD</t>
  </si>
  <si>
    <t>20-25 hoogstam</t>
  </si>
  <si>
    <t>Sorbus intermedia 'Brouwers'</t>
  </si>
  <si>
    <t>SiB</t>
  </si>
  <si>
    <t>Prunus avium ‘Plena’</t>
  </si>
  <si>
    <t>PaP</t>
  </si>
  <si>
    <t>Liquidambar styraciflua ‘Worplesdon’</t>
  </si>
  <si>
    <t>LsW</t>
  </si>
  <si>
    <t>Acer cappadocicum 'Rubrum'</t>
  </si>
  <si>
    <t>AcR</t>
  </si>
  <si>
    <t>Heesters</t>
  </si>
  <si>
    <t>Oppervlak</t>
  </si>
  <si>
    <t>Stuks
per m2</t>
  </si>
  <si>
    <t>Vaste planten</t>
  </si>
  <si>
    <t>Aster ageroides</t>
  </si>
  <si>
    <t>Aa</t>
  </si>
  <si>
    <t>P9</t>
  </si>
  <si>
    <t>Calamagrostis acutiflora 'Karl Foerster'</t>
  </si>
  <si>
    <t>CaKF</t>
  </si>
  <si>
    <t>n.t.v.</t>
  </si>
  <si>
    <t>4*</t>
  </si>
  <si>
    <t>Geranium 'Rozanne'</t>
  </si>
  <si>
    <t>GR</t>
  </si>
  <si>
    <t>Nepeta 'Six Hills Giant'</t>
  </si>
  <si>
    <t>NSHG</t>
  </si>
  <si>
    <t xml:space="preserve">Persicaria amplexicaulis </t>
  </si>
  <si>
    <t>Pa</t>
  </si>
  <si>
    <t>Stipa tenuissima</t>
  </si>
  <si>
    <t>St</t>
  </si>
  <si>
    <t>Phlomis russeliana</t>
  </si>
  <si>
    <t>Pr</t>
  </si>
  <si>
    <t>Pennisetum alopecuroides 'Hameln'</t>
  </si>
  <si>
    <t>PaH</t>
  </si>
  <si>
    <t>Geranium macrorrhizum 'Spessart'</t>
  </si>
  <si>
    <t>GmS</t>
  </si>
  <si>
    <t>Liriope muscari 'Moneymaker'</t>
  </si>
  <si>
    <t>LmM</t>
  </si>
  <si>
    <t>Rudbeckia fulgida 'Goldsturm'</t>
  </si>
  <si>
    <t>RfG</t>
  </si>
  <si>
    <t>*4 st. per strekkende meter</t>
  </si>
  <si>
    <t>Cornus alba 'Sibirica'</t>
  </si>
  <si>
    <t>CaS</t>
  </si>
  <si>
    <t>HhA</t>
  </si>
  <si>
    <t>Hedera helix 'Arborescens'</t>
  </si>
  <si>
    <t>60- 80 cm. struik</t>
  </si>
  <si>
    <t>30-40 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</si>
</sst>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Alignment="1">
      <alignment wrapText="1"/>
    </xf>
    <xf numFmtId="1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06E8-475A-4C9A-BA9E-5C333102256A}">
  <dimension ref="A1:F30"/>
  <sheetViews>
    <sheetView tabSelected="1" workbookViewId="0">
      <selection activeCell="E15" sqref="E15"/>
    </sheetView>
  </sheetViews>
  <sheetFormatPr defaultRowHeight="14.4" x14ac:dyDescent="0.3"/>
  <cols>
    <col min="1" max="1" width="32.33203125" customWidth="1"/>
    <col min="3" max="3" width="9.33203125" bestFit="1" customWidth="1"/>
    <col min="4" max="4" width="7.33203125" customWidth="1"/>
  </cols>
  <sheetData>
    <row r="1" spans="1:6" ht="18" x14ac:dyDescent="0.35">
      <c r="A1" s="1" t="s">
        <v>0</v>
      </c>
    </row>
    <row r="2" spans="1:6" ht="18" x14ac:dyDescent="0.35">
      <c r="A2" s="2"/>
    </row>
    <row r="3" spans="1:6" x14ac:dyDescent="0.3">
      <c r="A3" s="3" t="s">
        <v>1</v>
      </c>
    </row>
    <row r="4" spans="1:6" x14ac:dyDescent="0.3">
      <c r="A4" t="s">
        <v>2</v>
      </c>
      <c r="B4" t="s">
        <v>3</v>
      </c>
      <c r="C4" t="s">
        <v>4</v>
      </c>
      <c r="D4" t="s">
        <v>5</v>
      </c>
    </row>
    <row r="5" spans="1:6" x14ac:dyDescent="0.3">
      <c r="A5" t="s">
        <v>6</v>
      </c>
      <c r="B5" t="s">
        <v>7</v>
      </c>
      <c r="C5">
        <v>6</v>
      </c>
      <c r="D5" t="s">
        <v>8</v>
      </c>
    </row>
    <row r="6" spans="1:6" x14ac:dyDescent="0.3">
      <c r="A6" t="s">
        <v>9</v>
      </c>
      <c r="B6" t="s">
        <v>10</v>
      </c>
      <c r="C6">
        <v>1</v>
      </c>
      <c r="D6" t="s">
        <v>8</v>
      </c>
    </row>
    <row r="7" spans="1:6" x14ac:dyDescent="0.3">
      <c r="A7" t="s">
        <v>11</v>
      </c>
      <c r="B7" t="s">
        <v>12</v>
      </c>
      <c r="C7">
        <v>12</v>
      </c>
      <c r="D7" t="s">
        <v>8</v>
      </c>
    </row>
    <row r="8" spans="1:6" x14ac:dyDescent="0.3">
      <c r="A8" t="s">
        <v>13</v>
      </c>
      <c r="B8" t="s">
        <v>14</v>
      </c>
      <c r="C8">
        <v>16</v>
      </c>
      <c r="D8" t="s">
        <v>8</v>
      </c>
    </row>
    <row r="9" spans="1:6" x14ac:dyDescent="0.3">
      <c r="A9" t="s">
        <v>15</v>
      </c>
      <c r="B9" t="s">
        <v>16</v>
      </c>
      <c r="C9">
        <v>5</v>
      </c>
      <c r="D9" t="s">
        <v>8</v>
      </c>
    </row>
    <row r="11" spans="1:6" x14ac:dyDescent="0.3">
      <c r="A11" s="3" t="s">
        <v>17</v>
      </c>
    </row>
    <row r="12" spans="1:6" ht="28.8" x14ac:dyDescent="0.3">
      <c r="A12" t="s">
        <v>2</v>
      </c>
      <c r="B12" t="s">
        <v>3</v>
      </c>
      <c r="C12" t="s">
        <v>18</v>
      </c>
      <c r="D12" s="4" t="s">
        <v>19</v>
      </c>
      <c r="E12" t="s">
        <v>4</v>
      </c>
      <c r="F12" t="s">
        <v>5</v>
      </c>
    </row>
    <row r="13" spans="1:6" x14ac:dyDescent="0.3">
      <c r="A13" t="s">
        <v>47</v>
      </c>
      <c r="B13" t="s">
        <v>48</v>
      </c>
      <c r="C13">
        <v>32.67</v>
      </c>
      <c r="D13">
        <v>5</v>
      </c>
      <c r="E13" s="7">
        <f>SUM(C13*D13)</f>
        <v>163.35000000000002</v>
      </c>
      <c r="F13" t="s">
        <v>51</v>
      </c>
    </row>
    <row r="14" spans="1:6" x14ac:dyDescent="0.3">
      <c r="A14" t="s">
        <v>50</v>
      </c>
      <c r="B14" t="s">
        <v>49</v>
      </c>
      <c r="C14">
        <v>21.08</v>
      </c>
      <c r="D14">
        <v>7</v>
      </c>
      <c r="E14" s="7">
        <f>SUM(C14*D14)</f>
        <v>147.56</v>
      </c>
      <c r="F14" t="s">
        <v>52</v>
      </c>
    </row>
    <row r="15" spans="1:6" x14ac:dyDescent="0.3">
      <c r="E15" s="5"/>
    </row>
    <row r="16" spans="1:6" x14ac:dyDescent="0.3">
      <c r="A16" s="3" t="s">
        <v>20</v>
      </c>
    </row>
    <row r="17" spans="1:6" ht="28.8" x14ac:dyDescent="0.3">
      <c r="A17" t="s">
        <v>2</v>
      </c>
      <c r="B17" t="s">
        <v>3</v>
      </c>
      <c r="C17" t="s">
        <v>18</v>
      </c>
      <c r="D17" s="4" t="s">
        <v>19</v>
      </c>
      <c r="E17" t="s">
        <v>4</v>
      </c>
      <c r="F17" t="s">
        <v>5</v>
      </c>
    </row>
    <row r="18" spans="1:6" x14ac:dyDescent="0.3">
      <c r="A18" t="s">
        <v>21</v>
      </c>
      <c r="B18" t="s">
        <v>22</v>
      </c>
      <c r="C18">
        <f>SUM(11.38/2)+(11.82/2)+5.77+(11.82/2)+(11.83/2)+(11.59/2)</f>
        <v>34.99</v>
      </c>
      <c r="D18">
        <v>10</v>
      </c>
      <c r="E18" s="5">
        <f>C18*10</f>
        <v>349.90000000000003</v>
      </c>
      <c r="F18" t="s">
        <v>23</v>
      </c>
    </row>
    <row r="19" spans="1:6" x14ac:dyDescent="0.3">
      <c r="A19" t="s">
        <v>24</v>
      </c>
      <c r="B19" t="s">
        <v>25</v>
      </c>
      <c r="C19" s="6" t="s">
        <v>26</v>
      </c>
      <c r="D19" s="6" t="s">
        <v>27</v>
      </c>
      <c r="E19" s="5">
        <f>SUM(66.72*4)</f>
        <v>266.88</v>
      </c>
      <c r="F19" t="s">
        <v>23</v>
      </c>
    </row>
    <row r="20" spans="1:6" x14ac:dyDescent="0.3">
      <c r="A20" t="s">
        <v>28</v>
      </c>
      <c r="B20" t="s">
        <v>29</v>
      </c>
      <c r="C20">
        <f>SUM(12.01/2)+(11.82/2)+(11.82/2)+5.71</f>
        <v>23.535</v>
      </c>
      <c r="D20">
        <v>10</v>
      </c>
      <c r="E20" s="5">
        <f>C20*10</f>
        <v>235.35</v>
      </c>
      <c r="F20" t="s">
        <v>23</v>
      </c>
    </row>
    <row r="21" spans="1:6" x14ac:dyDescent="0.3">
      <c r="A21" t="s">
        <v>30</v>
      </c>
      <c r="B21" t="s">
        <v>31</v>
      </c>
      <c r="C21">
        <f>SUM(6.58+5.17+4.82)+(9.29/2)+(11.59/2)</f>
        <v>27.009999999999998</v>
      </c>
      <c r="D21">
        <v>10</v>
      </c>
      <c r="E21" s="5">
        <f t="shared" ref="E21:E28" si="0">C21*10</f>
        <v>270.09999999999997</v>
      </c>
      <c r="F21" t="s">
        <v>23</v>
      </c>
    </row>
    <row r="22" spans="1:6" x14ac:dyDescent="0.3">
      <c r="A22" t="s">
        <v>32</v>
      </c>
      <c r="B22" t="s">
        <v>33</v>
      </c>
      <c r="C22">
        <f>SUM(11.38/2)+(7.74/2)+(11.82/2)+(11.82/2)++(11.83/2)+(11.59/2)</f>
        <v>33.090000000000003</v>
      </c>
      <c r="D22">
        <v>10</v>
      </c>
      <c r="E22" s="5">
        <f t="shared" si="0"/>
        <v>330.90000000000003</v>
      </c>
      <c r="F22" t="s">
        <v>23</v>
      </c>
    </row>
    <row r="23" spans="1:6" x14ac:dyDescent="0.3">
      <c r="A23" t="s">
        <v>34</v>
      </c>
      <c r="B23" t="s">
        <v>35</v>
      </c>
      <c r="C23">
        <f>SUM(6.34+5.35)+(9.29/2)</f>
        <v>16.335000000000001</v>
      </c>
      <c r="D23">
        <v>10</v>
      </c>
      <c r="E23" s="5">
        <f t="shared" si="0"/>
        <v>163.35000000000002</v>
      </c>
      <c r="F23" t="s">
        <v>23</v>
      </c>
    </row>
    <row r="24" spans="1:6" x14ac:dyDescent="0.3">
      <c r="A24" t="s">
        <v>36</v>
      </c>
      <c r="B24" t="s">
        <v>37</v>
      </c>
      <c r="C24">
        <f>SUM(15.17/2)+(7.74/2)+(7.74/2)+5.64</f>
        <v>20.965</v>
      </c>
      <c r="D24">
        <v>10</v>
      </c>
      <c r="E24" s="5">
        <f t="shared" si="0"/>
        <v>209.65</v>
      </c>
      <c r="F24" t="s">
        <v>23</v>
      </c>
    </row>
    <row r="25" spans="1:6" x14ac:dyDescent="0.3">
      <c r="A25" t="s">
        <v>38</v>
      </c>
      <c r="B25" t="s">
        <v>39</v>
      </c>
      <c r="C25">
        <f>SUM(15.17/2)+(7.74/2)+(7.74/2)</f>
        <v>15.324999999999999</v>
      </c>
      <c r="D25">
        <v>10</v>
      </c>
      <c r="E25" s="5">
        <f t="shared" si="0"/>
        <v>153.25</v>
      </c>
      <c r="F25" t="s">
        <v>23</v>
      </c>
    </row>
    <row r="26" spans="1:6" x14ac:dyDescent="0.3">
      <c r="A26" t="s">
        <v>40</v>
      </c>
      <c r="B26" t="s">
        <v>41</v>
      </c>
      <c r="C26">
        <f>SUM(11.38/2)+(7.74/2)+(12.31/2)+(7.74/2)+(11.87/2)+(11.59/2)</f>
        <v>31.314999999999998</v>
      </c>
      <c r="D26">
        <v>10</v>
      </c>
      <c r="E26" s="5">
        <f t="shared" si="0"/>
        <v>313.14999999999998</v>
      </c>
      <c r="F26" t="s">
        <v>23</v>
      </c>
    </row>
    <row r="27" spans="1:6" x14ac:dyDescent="0.3">
      <c r="A27" t="s">
        <v>42</v>
      </c>
      <c r="B27" t="s">
        <v>43</v>
      </c>
      <c r="C27">
        <f>SUM(11.38/2)+(7.74/2)+(12.31/2)+(7.74/2)+(11.87/2)+(11.59/2)</f>
        <v>31.314999999999998</v>
      </c>
      <c r="D27">
        <v>10</v>
      </c>
      <c r="E27" s="5">
        <f t="shared" si="0"/>
        <v>313.14999999999998</v>
      </c>
      <c r="F27" t="s">
        <v>23</v>
      </c>
    </row>
    <row r="28" spans="1:6" x14ac:dyDescent="0.3">
      <c r="A28" t="s">
        <v>44</v>
      </c>
      <c r="B28" t="s">
        <v>45</v>
      </c>
      <c r="C28">
        <f>SUM(12.01/2)+(11.82/2)+(11.82/2)+(11.59/2)</f>
        <v>23.619999999999997</v>
      </c>
      <c r="D28">
        <v>10</v>
      </c>
      <c r="E28" s="5">
        <f t="shared" si="0"/>
        <v>236.2</v>
      </c>
      <c r="F28" t="s">
        <v>23</v>
      </c>
    </row>
    <row r="29" spans="1:6" x14ac:dyDescent="0.3">
      <c r="E29" s="5"/>
    </row>
    <row r="30" spans="1:6" x14ac:dyDescent="0.3">
      <c r="A30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Hilversum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Meijers, Matthijs</dc:creator>
  <cp:lastModifiedBy>Meijers, Matthijs</cp:lastModifiedBy>
  <dcterms:created xsi:type="dcterms:W3CDTF">2024-01-30T13:55:57Z</dcterms:created>
  <dcterms:modified xsi:type="dcterms:W3CDTF">2024-01-31T14:45:21Z</dcterms:modified>
</cp:coreProperties>
</file>